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61f1fa496d3c4d4/A^0E/Archibus 2025.11.20/02 Building Profiles/"/>
    </mc:Choice>
  </mc:AlternateContent>
  <xr:revisionPtr revIDLastSave="30" documentId="8_{1BDDAAA3-ADC2-4FEF-9F5B-2954E9EDB1D7}" xr6:coauthVersionLast="47" xr6:coauthVersionMax="47" xr10:uidLastSave="{D176C03F-4126-4A06-BAEC-A66E0D54AC37}"/>
  <bookViews>
    <workbookView xWindow="2730" yWindow="690" windowWidth="20490" windowHeight="14100" xr2:uid="{6B65D7EF-6199-4052-93DD-BD7F3D764EF9}"/>
  </bookViews>
  <sheets>
    <sheet name="Central Heating Plant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43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H3" i="1"/>
  <c r="C43" i="2" l="1"/>
  <c r="B43" i="2"/>
  <c r="B43" i="1"/>
  <c r="C43" i="1"/>
</calcChain>
</file>

<file path=xl/sharedStrings.xml><?xml version="1.0" encoding="utf-8"?>
<sst xmlns="http://schemas.openxmlformats.org/spreadsheetml/2006/main" count="219" uniqueCount="135">
  <si>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</si>
  <si>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</si>
  <si>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</si>
  <si>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</si>
  <si>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</si>
  <si>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</si>
  <si>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</si>
  <si>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</si>
  <si>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</si>
  <si>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</si>
  <si>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</si>
  <si>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</si>
  <si>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</si>
  <si>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</si>
  <si>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</si>
  <si>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</si>
  <si>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</si>
  <si>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</si>
  <si>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</si>
  <si>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</si>
  <si>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</si>
  <si>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</si>
  <si>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</si>
  <si>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</si>
  <si>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</si>
  <si>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</si>
  <si>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</si>
  <si>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</si>
  <si>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</si>
  <si>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</si>
  <si>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</si>
  <si>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</si>
  <si>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</si>
  <si>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</si>
  <si>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</si>
  <si>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</si>
  <si>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</si>
  <si>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</si>
  <si>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</si>
  <si>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</si>
  <si>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</si>
  <si>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</si>
  <si>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</si>
  <si>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</si>
  <si>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</si>
  <si>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</si>
  <si>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</si>
  <si>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</si>
  <si>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</si>
  <si>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</si>
  <si>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</si>
  <si>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</si>
  <si>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</si>
  <si>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</si>
  <si>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</si>
  <si>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</si>
  <si>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</si>
  <si>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</si>
  <si>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</si>
  <si>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</si>
  <si>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</si>
  <si>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</si>
  <si>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</si>
  <si>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</si>
  <si>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</si>
  <si>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</si>
  <si>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</si>
  <si>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</si>
  <si>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</si>
  <si>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</si>
  <si>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</si>
  <si>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</si>
  <si>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</si>
  <si>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</si>
  <si>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</si>
  <si>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</si>
  <si>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</si>
  <si>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</si>
  <si>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</si>
  <si>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</si>
  <si>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</si>
  <si>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</si>
  <si>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</si>
  <si>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</si>
  <si>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</si>
  <si>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Heavy spread/mat footings for steel/concrete frame and major equipment loads. Overall FCA distribution confidence level: High.</t>
  </si>
  <si>
    <t>Partial below-grade or retaining walls at some plants for pits, tunnels, or lower levels.</t>
  </si>
  <si>
    <t>Thick (8–12") reinforced slabs and pits supporting boilers, pumps, and heavy mechanical equipment.</t>
  </si>
  <si>
    <t>Elevated platforms/mezzanines for galleries, control rooms, and access to overhead equipment.</t>
  </si>
  <si>
    <t>Steel joists/beams and roof deck sized for suspended piping, ducts, and heavy snow loading.</t>
  </si>
  <si>
    <t>Interior steel stairs to mezzanines, galleries, and roof access.</t>
  </si>
  <si>
    <t>CMU or concrete walls with exterior veneer providing durability, fire resistance, and noise control.</t>
  </si>
  <si>
    <t>Limited glazing at control rooms and offices only.</t>
  </si>
  <si>
    <t>Overhead equipment doors plus rated personnel and egress doors.</t>
  </si>
  <si>
    <t>Insulated low-slope membrane or metal roofing over central plant structure.</t>
  </si>
  <si>
    <t>Roof hatches, vents, and framed openings for large stacks and mechanical penetrations.</t>
  </si>
  <si>
    <t>CMU/gypsum partitions for control rooms, offices, chemical rooms, and storage.</t>
  </si>
  <si>
    <t>Rated doors to mechanical rooms, control areas, shops, and support spaces.</t>
  </si>
  <si>
    <t>Safety rails, guards, signage, and minor interior specialties.</t>
  </si>
  <si>
    <t>Sealed/painted CMU and gypsum finishes for control and occupied areas.</t>
  </si>
  <si>
    <t>Epoxy or sealed concrete in circulation zones, control rooms, and shops.</t>
  </si>
  <si>
    <t>Limited ACT/gypsum ceilings in offices and control rooms; most areas exposed structure.</t>
  </si>
  <si>
    <t>Typically absent – most central plants are single-level with stair access only.</t>
  </si>
  <si>
    <t>Domestic water piping for restrooms, eyewash/showers, and make-up water to boilers/tanks.</t>
  </si>
  <si>
    <t>Restroom fixtures, service sinks, safety showers, and eyewash stations.</t>
  </si>
  <si>
    <t>Sanitary drainage and vents for restrooms, floor drains, and neutralization basins.</t>
  </si>
  <si>
    <t>Natural gas, oil, or propane fuel systems, tanks, and piping serving boilers and backup fuels.</t>
  </si>
  <si>
    <t>Central boilers, economizers, stacks, and primary heating-plant equipment dominating plant cost.</t>
  </si>
  <si>
    <t>Limited share for plants that include some chillers or small cooling equipment; most are boiler-only.</t>
  </si>
  <si>
    <t>Central ventilation, combustion air systems, exhaust fans, and duct mains serving plant spaces.</t>
  </si>
  <si>
    <t>Extensive hot-water/steam distribution, secondary pumps, expansion tanks, and specialties within plant and near outgoing mains.</t>
  </si>
  <si>
    <t>Unit heaters, cabinet heaters, and small terminal units serving control rooms and ancillary spaces.</t>
  </si>
  <si>
    <t>BAS/PLC systems, sensors, actuators, and control networks for boilers, pumps, and plant operations.</t>
  </si>
  <si>
    <t>Water treatment, specialized exhaust, draft fans, and other non-standard mechanical/process systems in the plant.</t>
  </si>
  <si>
    <t>Sprinkler or pre-action systems protecting high-risk mechanical spaces and chemical rooms.</t>
  </si>
  <si>
    <t>High-capacity 3-phase service, main switchgear, transformers, and generator connection equipment.</t>
  </si>
  <si>
    <t>MCCs, distribution panels, feeders, and risers serving major mechanical and auxiliary loads.</t>
  </si>
  <si>
    <t>Branch circuits, receptacles, and local disconnects for tools, auxiliaries, and support equipment.</t>
  </si>
  <si>
    <t>Industrial LED lighting, emergency lighting, and exterior fixtures for the plant.</t>
  </si>
  <si>
    <t>Network, telecom, and SCADA communications for control and monitoring functions.</t>
  </si>
  <si>
    <t>Card access and intrusion detection at operator and service entries.</t>
  </si>
  <si>
    <t>CCTV coverage of entries, control areas, and exterior yard.</t>
  </si>
  <si>
    <t>Addressable fire alarm, detection, and notification integrated with plant shutdown and monitoring.</t>
  </si>
  <si>
    <t>Typically absent – central heating plants do not use detention-grade equipment.</t>
  </si>
  <si>
    <t>Fixed casework, workbenches, and storage in control rooms, shops, and support spaces.</t>
  </si>
  <si>
    <t>Typically absent – no pool or natatorium systems associated with central heating plants.</t>
  </si>
  <si>
    <t>Percentage of Total</t>
  </si>
  <si>
    <t>Notes</t>
  </si>
  <si>
    <t>Uniformat</t>
  </si>
  <si>
    <t>System</t>
  </si>
  <si>
    <t>Cost per S.F.</t>
  </si>
  <si>
    <t>Cost</t>
  </si>
  <si>
    <t>Area</t>
  </si>
  <si>
    <t>$/SF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</si>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</sst>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 totalsRowFunction="count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 totalsRowCellStyle="Currency">
      <calculatedColumnFormula>Table1[[#This Row],[Cost]]/$H$1</calculatedColumnFormula>
    </tableColumn>
    <tableColumn id="5" xr3:uid="{83E0EB9D-7D4B-4A45-9FC7-BA88F3584C88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18AAB5-0237-4B0C-932B-7E836B029887}" name="Table13" displayName="Table13" ref="A1:D43" totalsRowCount="1">
  <autoFilter ref="A1:D42" xr:uid="{1839B855-778E-4941-8AFA-69D45F207F7C}"/>
  <tableColumns count="4">
    <tableColumn id="1" xr3:uid="{2DD868EE-2239-4062-A1D6-DE15A02931C6}" name="UniFormat Code" totalsRowLabel="Total"/>
    <tableColumn id="2" xr3:uid="{547FF50D-2FE9-4664-9C97-0A73F3A8E9B0}" name="System Name" totalsRowFunction="count"/>
    <tableColumn id="3" xr3:uid="{1329E94A-BD3B-4BBA-96F1-C562E91D30D0}" name="Percentage of Total" totalsRowFunction="sum" dataDxfId="1" totalsRowDxfId="0"/>
    <tableColumn id="4" xr3:uid="{B084D5EA-7342-4D23-916F-C9423F173B11}" name="Note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26.85546875" style="3" customWidth="1"/>
    <col min="5" max="5" width="26.5703125" style="3" customWidth="1"/>
    <col min="7" max="7" width="8.85546875" customWidth="1"/>
    <col min="8" max="8" width="15.28515625" bestFit="1" customWidth="1"/>
  </cols>
  <sheetData>
    <row r="1" spans="1:8" x14ac:dyDescent="0.25">
      <c r="A1" t="s">
        <v>128</v>
      </c>
      <c r="B1" t="s">
        <v>129</v>
      </c>
      <c r="C1" t="s">
        <v>134</v>
      </c>
      <c r="D1" s="3" t="s">
        <v>130</v>
      </c>
      <c r="E1" s="3" t="s">
        <v>131</v>
      </c>
      <c r="G1" t="s">
        <v>132</v>
      </c>
      <c r="H1" s="2">
        <v>12000</v>
      </c>
    </row>
    <row r="2" spans="1:8" x14ac:dyDescent="0.25">
      <c r="A2" t="s">
        <v>2</v>
      </c>
      <c r="B2" t="s">
        <v>3</v>
      </c>
      <c r="C2" s="1">
        <v>0.03</v>
      </c>
      <c r="D2" s="3">
        <f>Table1[[#This Row],[Cost]]/$H$1</f>
        <v>27</v>
      </c>
      <c r="E2" s="3">
        <f>Table1[[#This Row],[Percent of Total]]*$H$3</f>
        <v>324000</v>
      </c>
      <c r="G2" t="s">
        <v>133</v>
      </c>
      <c r="H2" s="3">
        <v>900</v>
      </c>
    </row>
    <row r="3" spans="1:8" x14ac:dyDescent="0.25">
      <c r="A3" t="s">
        <v>4</v>
      </c>
      <c r="B3" t="s">
        <v>5</v>
      </c>
      <c r="C3" s="1">
        <v>0.01</v>
      </c>
      <c r="D3" s="3">
        <f>Table1[[#This Row],[Cost]]/$H$1</f>
        <v>9</v>
      </c>
      <c r="E3" s="3">
        <f>Table1[[#This Row],[Percent of Total]]*$H$3</f>
        <v>108000</v>
      </c>
      <c r="G3" t="s">
        <v>131</v>
      </c>
      <c r="H3" s="3">
        <f>H1*H2</f>
        <v>10800000</v>
      </c>
    </row>
    <row r="4" spans="1:8" x14ac:dyDescent="0.25">
      <c r="A4" t="s">
        <v>6</v>
      </c>
      <c r="B4" t="s">
        <v>7</v>
      </c>
      <c r="C4" s="1">
        <v>0.05</v>
      </c>
      <c r="D4" s="3">
        <f>Table1[[#This Row],[Cost]]/$H$1</f>
        <v>45</v>
      </c>
      <c r="E4" s="3">
        <f>Table1[[#This Row],[Percent of Total]]*$H$3</f>
        <v>540000</v>
      </c>
    </row>
    <row r="5" spans="1:8" x14ac:dyDescent="0.25">
      <c r="A5" t="s">
        <v>8</v>
      </c>
      <c r="B5" t="s">
        <v>9</v>
      </c>
      <c r="C5" s="1">
        <v>0.03</v>
      </c>
      <c r="D5" s="3">
        <f>Table1[[#This Row],[Cost]]/$H$1</f>
        <v>27</v>
      </c>
      <c r="E5" s="3">
        <f>Table1[[#This Row],[Percent of Total]]*$H$3</f>
        <v>324000</v>
      </c>
    </row>
    <row r="6" spans="1:8" x14ac:dyDescent="0.25">
      <c r="A6" t="s">
        <v>10</v>
      </c>
      <c r="B6" t="s">
        <v>11</v>
      </c>
      <c r="C6" s="1">
        <v>0.04</v>
      </c>
      <c r="D6" s="3">
        <f>Table1[[#This Row],[Cost]]/$H$1</f>
        <v>36</v>
      </c>
      <c r="E6" s="3">
        <f>Table1[[#This Row],[Percent of Total]]*$H$3</f>
        <v>432000</v>
      </c>
    </row>
    <row r="7" spans="1:8" x14ac:dyDescent="0.25">
      <c r="A7" t="s">
        <v>12</v>
      </c>
      <c r="B7" t="s">
        <v>13</v>
      </c>
      <c r="C7" s="1">
        <v>8.0000000000000002E-3</v>
      </c>
      <c r="D7" s="3">
        <f>Table1[[#This Row],[Cost]]/$H$1</f>
        <v>7.2</v>
      </c>
      <c r="E7" s="3">
        <f>Table1[[#This Row],[Percent of Total]]*$H$3</f>
        <v>86400</v>
      </c>
    </row>
    <row r="8" spans="1:8" x14ac:dyDescent="0.25">
      <c r="A8" t="s">
        <v>14</v>
      </c>
      <c r="B8" t="s">
        <v>15</v>
      </c>
      <c r="C8" s="1">
        <v>0.04</v>
      </c>
      <c r="D8" s="3">
        <f>Table1[[#This Row],[Cost]]/$H$1</f>
        <v>36</v>
      </c>
      <c r="E8" s="3">
        <f>Table1[[#This Row],[Percent of Total]]*$H$3</f>
        <v>432000</v>
      </c>
    </row>
    <row r="9" spans="1:8" x14ac:dyDescent="0.25">
      <c r="A9" t="s">
        <v>16</v>
      </c>
      <c r="B9" t="s">
        <v>17</v>
      </c>
      <c r="C9" s="1">
        <v>3.0000000000000001E-3</v>
      </c>
      <c r="D9" s="3">
        <f>Table1[[#This Row],[Cost]]/$H$1</f>
        <v>2.7</v>
      </c>
      <c r="E9" s="3">
        <f>Table1[[#This Row],[Percent of Total]]*$H$3</f>
        <v>32400</v>
      </c>
    </row>
    <row r="10" spans="1:8" x14ac:dyDescent="0.25">
      <c r="A10" t="s">
        <v>18</v>
      </c>
      <c r="B10" t="s">
        <v>19</v>
      </c>
      <c r="C10" s="1">
        <v>1.2E-2</v>
      </c>
      <c r="D10" s="3">
        <f>Table1[[#This Row],[Cost]]/$H$1</f>
        <v>10.8</v>
      </c>
      <c r="E10" s="3">
        <f>Table1[[#This Row],[Percent of Total]]*$H$3</f>
        <v>129600</v>
      </c>
    </row>
    <row r="11" spans="1:8" x14ac:dyDescent="0.25">
      <c r="A11" t="s">
        <v>20</v>
      </c>
      <c r="B11" t="s">
        <v>21</v>
      </c>
      <c r="C11" s="1">
        <v>0.02</v>
      </c>
      <c r="D11" s="3">
        <f>Table1[[#This Row],[Cost]]/$H$1</f>
        <v>18</v>
      </c>
      <c r="E11" s="3">
        <f>Table1[[#This Row],[Percent of Total]]*$H$3</f>
        <v>216000</v>
      </c>
    </row>
    <row r="12" spans="1:8" x14ac:dyDescent="0.25">
      <c r="A12" t="s">
        <v>22</v>
      </c>
      <c r="B12" t="s">
        <v>23</v>
      </c>
      <c r="C12" s="1">
        <v>5.0000000000000001E-3</v>
      </c>
      <c r="D12" s="3">
        <f>Table1[[#This Row],[Cost]]/$H$1</f>
        <v>4.5</v>
      </c>
      <c r="E12" s="3">
        <f>Table1[[#This Row],[Percent of Total]]*$H$3</f>
        <v>54000</v>
      </c>
    </row>
    <row r="13" spans="1:8" x14ac:dyDescent="0.25">
      <c r="A13" t="s">
        <v>24</v>
      </c>
      <c r="B13" t="s">
        <v>25</v>
      </c>
      <c r="C13" s="1">
        <v>1.4999999999999999E-2</v>
      </c>
      <c r="D13" s="3">
        <f>Table1[[#This Row],[Cost]]/$H$1</f>
        <v>13.5</v>
      </c>
      <c r="E13" s="3">
        <f>Table1[[#This Row],[Percent of Total]]*$H$3</f>
        <v>162000</v>
      </c>
    </row>
    <row r="14" spans="1:8" x14ac:dyDescent="0.25">
      <c r="A14" t="s">
        <v>26</v>
      </c>
      <c r="B14" t="s">
        <v>27</v>
      </c>
      <c r="C14" s="1">
        <v>7.0000000000000001E-3</v>
      </c>
      <c r="D14" s="3">
        <f>Table1[[#This Row],[Cost]]/$H$1</f>
        <v>6.3</v>
      </c>
      <c r="E14" s="3">
        <f>Table1[[#This Row],[Percent of Total]]*$H$3</f>
        <v>75600</v>
      </c>
    </row>
    <row r="15" spans="1:8" x14ac:dyDescent="0.25">
      <c r="A15" t="s">
        <v>28</v>
      </c>
      <c r="B15" t="s">
        <v>29</v>
      </c>
      <c r="C15" s="1">
        <v>3.0000000000000001E-3</v>
      </c>
      <c r="D15" s="3">
        <f>Table1[[#This Row],[Cost]]/$H$1</f>
        <v>2.7</v>
      </c>
      <c r="E15" s="3">
        <f>Table1[[#This Row],[Percent of Total]]*$H$3</f>
        <v>32400</v>
      </c>
    </row>
    <row r="16" spans="1:8" x14ac:dyDescent="0.25">
      <c r="A16" t="s">
        <v>30</v>
      </c>
      <c r="B16" t="s">
        <v>31</v>
      </c>
      <c r="C16" s="1">
        <v>5.0000000000000001E-3</v>
      </c>
      <c r="D16" s="3">
        <f>Table1[[#This Row],[Cost]]/$H$1</f>
        <v>4.5</v>
      </c>
      <c r="E16" s="3">
        <f>Table1[[#This Row],[Percent of Total]]*$H$3</f>
        <v>54000</v>
      </c>
    </row>
    <row r="17" spans="1:5" x14ac:dyDescent="0.25">
      <c r="A17" t="s">
        <v>32</v>
      </c>
      <c r="B17" t="s">
        <v>33</v>
      </c>
      <c r="C17" s="1">
        <v>5.0000000000000001E-3</v>
      </c>
      <c r="D17" s="3">
        <f>Table1[[#This Row],[Cost]]/$H$1</f>
        <v>4.5</v>
      </c>
      <c r="E17" s="3">
        <f>Table1[[#This Row],[Percent of Total]]*$H$3</f>
        <v>54000</v>
      </c>
    </row>
    <row r="18" spans="1:5" x14ac:dyDescent="0.25">
      <c r="A18" t="s">
        <v>34</v>
      </c>
      <c r="B18" t="s">
        <v>35</v>
      </c>
      <c r="C18" s="1">
        <v>4.0000000000000001E-3</v>
      </c>
      <c r="D18" s="3">
        <f>Table1[[#This Row],[Cost]]/$H$1</f>
        <v>3.6</v>
      </c>
      <c r="E18" s="3">
        <f>Table1[[#This Row],[Percent of Total]]*$H$3</f>
        <v>43200</v>
      </c>
    </row>
    <row r="19" spans="1:5" x14ac:dyDescent="0.25">
      <c r="A19" t="s">
        <v>36</v>
      </c>
      <c r="B19" t="s">
        <v>37</v>
      </c>
      <c r="C19" s="1">
        <v>0</v>
      </c>
      <c r="D19" s="3">
        <f>Table1[[#This Row],[Cost]]/$H$1</f>
        <v>0</v>
      </c>
      <c r="E19" s="3">
        <f>Table1[[#This Row],[Percent of Total]]*$H$3</f>
        <v>0</v>
      </c>
    </row>
    <row r="20" spans="1:5" x14ac:dyDescent="0.25">
      <c r="A20" t="s">
        <v>38</v>
      </c>
      <c r="B20" t="s">
        <v>39</v>
      </c>
      <c r="C20" s="1">
        <v>0.01</v>
      </c>
      <c r="D20" s="3">
        <f>Table1[[#This Row],[Cost]]/$H$1</f>
        <v>9</v>
      </c>
      <c r="E20" s="3">
        <f>Table1[[#This Row],[Percent of Total]]*$H$3</f>
        <v>108000</v>
      </c>
    </row>
    <row r="21" spans="1:5" x14ac:dyDescent="0.25">
      <c r="A21" t="s">
        <v>40</v>
      </c>
      <c r="B21" t="s">
        <v>41</v>
      </c>
      <c r="C21" s="1">
        <v>4.0000000000000001E-3</v>
      </c>
      <c r="D21" s="3">
        <f>Table1[[#This Row],[Cost]]/$H$1</f>
        <v>3.6</v>
      </c>
      <c r="E21" s="3">
        <f>Table1[[#This Row],[Percent of Total]]*$H$3</f>
        <v>43200</v>
      </c>
    </row>
    <row r="22" spans="1:5" x14ac:dyDescent="0.25">
      <c r="A22" t="s">
        <v>42</v>
      </c>
      <c r="B22" t="s">
        <v>43</v>
      </c>
      <c r="C22" s="1">
        <v>8.0000000000000002E-3</v>
      </c>
      <c r="D22" s="3">
        <f>Table1[[#This Row],[Cost]]/$H$1</f>
        <v>7.2</v>
      </c>
      <c r="E22" s="3">
        <f>Table1[[#This Row],[Percent of Total]]*$H$3</f>
        <v>86400</v>
      </c>
    </row>
    <row r="23" spans="1:5" x14ac:dyDescent="0.25">
      <c r="A23" t="s">
        <v>44</v>
      </c>
      <c r="B23" t="s">
        <v>45</v>
      </c>
      <c r="C23" s="1">
        <v>0.04</v>
      </c>
      <c r="D23" s="3">
        <f>Table1[[#This Row],[Cost]]/$H$1</f>
        <v>36</v>
      </c>
      <c r="E23" s="3">
        <f>Table1[[#This Row],[Percent of Total]]*$H$3</f>
        <v>432000</v>
      </c>
    </row>
    <row r="24" spans="1:5" x14ac:dyDescent="0.25">
      <c r="A24" t="s">
        <v>46</v>
      </c>
      <c r="B24" t="s">
        <v>47</v>
      </c>
      <c r="C24" s="1">
        <v>0.15</v>
      </c>
      <c r="D24" s="3">
        <f>Table1[[#This Row],[Cost]]/$H$1</f>
        <v>135</v>
      </c>
      <c r="E24" s="3">
        <f>Table1[[#This Row],[Percent of Total]]*$H$3</f>
        <v>1620000</v>
      </c>
    </row>
    <row r="25" spans="1:5" x14ac:dyDescent="0.25">
      <c r="A25" t="s">
        <v>48</v>
      </c>
      <c r="B25" t="s">
        <v>49</v>
      </c>
      <c r="C25" s="1">
        <v>0.03</v>
      </c>
      <c r="D25" s="3">
        <f>Table1[[#This Row],[Cost]]/$H$1</f>
        <v>27</v>
      </c>
      <c r="E25" s="3">
        <f>Table1[[#This Row],[Percent of Total]]*$H$3</f>
        <v>324000</v>
      </c>
    </row>
    <row r="26" spans="1:5" x14ac:dyDescent="0.25">
      <c r="A26" t="s">
        <v>50</v>
      </c>
      <c r="B26" t="s">
        <v>51</v>
      </c>
      <c r="C26" s="1">
        <v>0.05</v>
      </c>
      <c r="D26" s="3">
        <f>Table1[[#This Row],[Cost]]/$H$1</f>
        <v>45</v>
      </c>
      <c r="E26" s="3">
        <f>Table1[[#This Row],[Percent of Total]]*$H$3</f>
        <v>540000</v>
      </c>
    </row>
    <row r="27" spans="1:5" x14ac:dyDescent="0.25">
      <c r="A27" t="s">
        <v>52</v>
      </c>
      <c r="B27" t="s">
        <v>53</v>
      </c>
      <c r="C27" s="1">
        <v>0.13</v>
      </c>
      <c r="D27" s="3">
        <f>Table1[[#This Row],[Cost]]/$H$1</f>
        <v>117</v>
      </c>
      <c r="E27" s="3">
        <f>Table1[[#This Row],[Percent of Total]]*$H$3</f>
        <v>1404000</v>
      </c>
    </row>
    <row r="28" spans="1:5" x14ac:dyDescent="0.25">
      <c r="A28" t="s">
        <v>54</v>
      </c>
      <c r="B28" t="s">
        <v>55</v>
      </c>
      <c r="C28" s="1">
        <v>1.4999999999999999E-2</v>
      </c>
      <c r="D28" s="3">
        <f>Table1[[#This Row],[Cost]]/$H$1</f>
        <v>13.5</v>
      </c>
      <c r="E28" s="3">
        <f>Table1[[#This Row],[Percent of Total]]*$H$3</f>
        <v>162000</v>
      </c>
    </row>
    <row r="29" spans="1:5" x14ac:dyDescent="0.25">
      <c r="A29" t="s">
        <v>56</v>
      </c>
      <c r="B29" t="s">
        <v>57</v>
      </c>
      <c r="C29" s="1">
        <v>0.05</v>
      </c>
      <c r="D29" s="3">
        <f>Table1[[#This Row],[Cost]]/$H$1</f>
        <v>45</v>
      </c>
      <c r="E29" s="3">
        <f>Table1[[#This Row],[Percent of Total]]*$H$3</f>
        <v>540000</v>
      </c>
    </row>
    <row r="30" spans="1:5" x14ac:dyDescent="0.25">
      <c r="A30" t="s">
        <v>58</v>
      </c>
      <c r="B30" t="s">
        <v>59</v>
      </c>
      <c r="C30" s="1">
        <v>5.8999999999999997E-2</v>
      </c>
      <c r="D30" s="3">
        <f>Table1[[#This Row],[Cost]]/$H$1</f>
        <v>53.1</v>
      </c>
      <c r="E30" s="3">
        <f>Table1[[#This Row],[Percent of Total]]*$H$3</f>
        <v>637200</v>
      </c>
    </row>
    <row r="31" spans="1:5" x14ac:dyDescent="0.25">
      <c r="A31" t="s">
        <v>60</v>
      </c>
      <c r="B31" t="s">
        <v>61</v>
      </c>
      <c r="C31" s="1">
        <v>0.02</v>
      </c>
      <c r="D31" s="3">
        <f>Table1[[#This Row],[Cost]]/$H$1</f>
        <v>18</v>
      </c>
      <c r="E31" s="3">
        <f>Table1[[#This Row],[Percent of Total]]*$H$3</f>
        <v>216000</v>
      </c>
    </row>
    <row r="32" spans="1:5" x14ac:dyDescent="0.25">
      <c r="A32" t="s">
        <v>62</v>
      </c>
      <c r="B32" t="s">
        <v>63</v>
      </c>
      <c r="C32" s="1">
        <v>0.03</v>
      </c>
      <c r="D32" s="3">
        <f>Table1[[#This Row],[Cost]]/$H$1</f>
        <v>27</v>
      </c>
      <c r="E32" s="3">
        <f>Table1[[#This Row],[Percent of Total]]*$H$3</f>
        <v>324000</v>
      </c>
    </row>
    <row r="33" spans="1:5" x14ac:dyDescent="0.25">
      <c r="A33" t="s">
        <v>64</v>
      </c>
      <c r="B33" t="s">
        <v>65</v>
      </c>
      <c r="C33" s="1">
        <v>3.5000000000000003E-2</v>
      </c>
      <c r="D33" s="3">
        <f>Table1[[#This Row],[Cost]]/$H$1</f>
        <v>31.500000000000004</v>
      </c>
      <c r="E33" s="3">
        <f>Table1[[#This Row],[Percent of Total]]*$H$3</f>
        <v>378000.00000000006</v>
      </c>
    </row>
    <row r="34" spans="1:5" x14ac:dyDescent="0.25">
      <c r="A34" t="s">
        <v>66</v>
      </c>
      <c r="B34" t="s">
        <v>67</v>
      </c>
      <c r="C34" s="1">
        <v>2.5000000000000001E-2</v>
      </c>
      <c r="D34" s="3">
        <f>Table1[[#This Row],[Cost]]/$H$1</f>
        <v>22.5</v>
      </c>
      <c r="E34" s="3">
        <f>Table1[[#This Row],[Percent of Total]]*$H$3</f>
        <v>270000</v>
      </c>
    </row>
    <row r="35" spans="1:5" x14ac:dyDescent="0.25">
      <c r="A35" t="s">
        <v>68</v>
      </c>
      <c r="B35" t="s">
        <v>69</v>
      </c>
      <c r="C35" s="1">
        <v>1.7999999999999999E-2</v>
      </c>
      <c r="D35" s="3">
        <f>Table1[[#This Row],[Cost]]/$H$1</f>
        <v>16.2</v>
      </c>
      <c r="E35" s="3">
        <f>Table1[[#This Row],[Percent of Total]]*$H$3</f>
        <v>194399.99999999997</v>
      </c>
    </row>
    <row r="36" spans="1:5" x14ac:dyDescent="0.25">
      <c r="A36" t="s">
        <v>70</v>
      </c>
      <c r="B36" t="s">
        <v>71</v>
      </c>
      <c r="C36" s="1">
        <v>7.0000000000000001E-3</v>
      </c>
      <c r="D36" s="3">
        <f>Table1[[#This Row],[Cost]]/$H$1</f>
        <v>6.3</v>
      </c>
      <c r="E36" s="3">
        <f>Table1[[#This Row],[Percent of Total]]*$H$3</f>
        <v>75600</v>
      </c>
    </row>
    <row r="37" spans="1:5" x14ac:dyDescent="0.25">
      <c r="A37" t="s">
        <v>72</v>
      </c>
      <c r="B37" t="s">
        <v>73</v>
      </c>
      <c r="C37" s="1">
        <v>5.0000000000000001E-3</v>
      </c>
      <c r="D37" s="3">
        <f>Table1[[#This Row],[Cost]]/$H$1</f>
        <v>4.5</v>
      </c>
      <c r="E37" s="3">
        <f>Table1[[#This Row],[Percent of Total]]*$H$3</f>
        <v>54000</v>
      </c>
    </row>
    <row r="38" spans="1:5" x14ac:dyDescent="0.25">
      <c r="A38" t="s">
        <v>74</v>
      </c>
      <c r="B38" t="s">
        <v>75</v>
      </c>
      <c r="C38" s="1">
        <v>5.0000000000000001E-3</v>
      </c>
      <c r="D38" s="3">
        <f>Table1[[#This Row],[Cost]]/$H$1</f>
        <v>4.5</v>
      </c>
      <c r="E38" s="3">
        <f>Table1[[#This Row],[Percent of Total]]*$H$3</f>
        <v>54000</v>
      </c>
    </row>
    <row r="39" spans="1:5" x14ac:dyDescent="0.25">
      <c r="A39" t="s">
        <v>76</v>
      </c>
      <c r="B39" t="s">
        <v>77</v>
      </c>
      <c r="C39" s="1">
        <v>1.7999999999999999E-2</v>
      </c>
      <c r="D39" s="3">
        <f>Table1[[#This Row],[Cost]]/$H$1</f>
        <v>16.2</v>
      </c>
      <c r="E39" s="3">
        <f>Table1[[#This Row],[Percent of Total]]*$H$3</f>
        <v>194399.99999999997</v>
      </c>
    </row>
    <row r="40" spans="1:5" x14ac:dyDescent="0.25">
      <c r="A40" t="s">
        <v>78</v>
      </c>
      <c r="B40" t="s">
        <v>79</v>
      </c>
      <c r="C40" s="1">
        <v>0</v>
      </c>
      <c r="D40" s="3">
        <f>Table1[[#This Row],[Cost]]/$H$1</f>
        <v>0</v>
      </c>
      <c r="E40" s="3">
        <f>Table1[[#This Row],[Percent of Total]]*$H$3</f>
        <v>0</v>
      </c>
    </row>
    <row r="41" spans="1:5" x14ac:dyDescent="0.25">
      <c r="A41" t="s">
        <v>80</v>
      </c>
      <c r="B41" t="s">
        <v>81</v>
      </c>
      <c r="C41" s="1">
        <v>4.0000000000000001E-3</v>
      </c>
      <c r="D41" s="3">
        <f>Table1[[#This Row],[Cost]]/$H$1</f>
        <v>3.6</v>
      </c>
      <c r="E41" s="3">
        <f>Table1[[#This Row],[Percent of Total]]*$H$3</f>
        <v>43200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Table1[[#This Row],[Cost]]/$H$1</f>
        <v>0</v>
      </c>
      <c r="E42" s="3">
        <f>Table1[[#This Row],[Percent of Total]]*$H$3</f>
        <v>0</v>
      </c>
    </row>
    <row r="43" spans="1:5" x14ac:dyDescent="0.25">
      <c r="A43" t="s">
        <v>84</v>
      </c>
      <c r="B43">
        <f>SUBTOTAL(103,Table1[System])</f>
        <v>41</v>
      </c>
      <c r="C43" s="1">
        <f>SUBTOTAL(109,Table1[Percent of Total])</f>
        <v>1.0000000000000002</v>
      </c>
      <c r="D43" s="4">
        <f>SUBTOTAL(109,Table1[Cost per S.F.])</f>
        <v>900.00000000000011</v>
      </c>
      <c r="E43" s="4">
        <f>SUBTOTAL(109,Table1[Cost])</f>
        <v>10800000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84416-5EDC-43C6-BCFC-A75430AA1C74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118.85546875" bestFit="1" customWidth="1"/>
  </cols>
  <sheetData>
    <row r="1" spans="1:4" x14ac:dyDescent="0.25">
      <c r="A1" t="s">
        <v>0</v>
      </c>
      <c r="B1" t="s">
        <v>1</v>
      </c>
      <c r="C1" t="s">
        <v>126</v>
      </c>
      <c r="D1" t="s">
        <v>127</v>
      </c>
    </row>
    <row r="2" spans="1:4" x14ac:dyDescent="0.25">
      <c r="A2" t="s">
        <v>2</v>
      </c>
      <c r="B2" t="s">
        <v>3</v>
      </c>
      <c r="C2" s="1">
        <v>0.03</v>
      </c>
      <c r="D2" t="s">
        <v>85</v>
      </c>
    </row>
    <row r="3" spans="1:4" x14ac:dyDescent="0.25">
      <c r="A3" t="s">
        <v>4</v>
      </c>
      <c r="B3" t="s">
        <v>5</v>
      </c>
      <c r="C3" s="1">
        <v>0.01</v>
      </c>
      <c r="D3" t="s">
        <v>86</v>
      </c>
    </row>
    <row r="4" spans="1:4" x14ac:dyDescent="0.25">
      <c r="A4" t="s">
        <v>6</v>
      </c>
      <c r="B4" t="s">
        <v>7</v>
      </c>
      <c r="C4" s="1">
        <v>0.05</v>
      </c>
      <c r="D4" t="s">
        <v>87</v>
      </c>
    </row>
    <row r="5" spans="1:4" x14ac:dyDescent="0.25">
      <c r="A5" t="s">
        <v>8</v>
      </c>
      <c r="B5" t="s">
        <v>9</v>
      </c>
      <c r="C5" s="1">
        <v>0.03</v>
      </c>
      <c r="D5" t="s">
        <v>88</v>
      </c>
    </row>
    <row r="6" spans="1:4" x14ac:dyDescent="0.25">
      <c r="A6" t="s">
        <v>10</v>
      </c>
      <c r="B6" t="s">
        <v>11</v>
      </c>
      <c r="C6" s="1">
        <v>0.04</v>
      </c>
      <c r="D6" t="s">
        <v>89</v>
      </c>
    </row>
    <row r="7" spans="1:4" x14ac:dyDescent="0.25">
      <c r="A7" t="s">
        <v>12</v>
      </c>
      <c r="B7" t="s">
        <v>13</v>
      </c>
      <c r="C7" s="1">
        <v>8.0000000000000002E-3</v>
      </c>
      <c r="D7" t="s">
        <v>90</v>
      </c>
    </row>
    <row r="8" spans="1:4" x14ac:dyDescent="0.25">
      <c r="A8" t="s">
        <v>14</v>
      </c>
      <c r="B8" t="s">
        <v>15</v>
      </c>
      <c r="C8" s="1">
        <v>0.04</v>
      </c>
      <c r="D8" t="s">
        <v>91</v>
      </c>
    </row>
    <row r="9" spans="1:4" x14ac:dyDescent="0.25">
      <c r="A9" t="s">
        <v>16</v>
      </c>
      <c r="B9" t="s">
        <v>17</v>
      </c>
      <c r="C9" s="1">
        <v>3.0000000000000001E-3</v>
      </c>
      <c r="D9" t="s">
        <v>92</v>
      </c>
    </row>
    <row r="10" spans="1:4" x14ac:dyDescent="0.25">
      <c r="A10" t="s">
        <v>18</v>
      </c>
      <c r="B10" t="s">
        <v>19</v>
      </c>
      <c r="C10" s="1">
        <v>1.2E-2</v>
      </c>
      <c r="D10" t="s">
        <v>93</v>
      </c>
    </row>
    <row r="11" spans="1:4" x14ac:dyDescent="0.25">
      <c r="A11" t="s">
        <v>20</v>
      </c>
      <c r="B11" t="s">
        <v>21</v>
      </c>
      <c r="C11" s="1">
        <v>0.02</v>
      </c>
      <c r="D11" t="s">
        <v>94</v>
      </c>
    </row>
    <row r="12" spans="1:4" x14ac:dyDescent="0.25">
      <c r="A12" t="s">
        <v>22</v>
      </c>
      <c r="B12" t="s">
        <v>23</v>
      </c>
      <c r="C12" s="1">
        <v>5.0000000000000001E-3</v>
      </c>
      <c r="D12" t="s">
        <v>95</v>
      </c>
    </row>
    <row r="13" spans="1:4" x14ac:dyDescent="0.25">
      <c r="A13" t="s">
        <v>24</v>
      </c>
      <c r="B13" t="s">
        <v>25</v>
      </c>
      <c r="C13" s="1">
        <v>1.4999999999999999E-2</v>
      </c>
      <c r="D13" t="s">
        <v>96</v>
      </c>
    </row>
    <row r="14" spans="1:4" x14ac:dyDescent="0.25">
      <c r="A14" t="s">
        <v>26</v>
      </c>
      <c r="B14" t="s">
        <v>27</v>
      </c>
      <c r="C14" s="1">
        <v>7.0000000000000001E-3</v>
      </c>
      <c r="D14" t="s">
        <v>97</v>
      </c>
    </row>
    <row r="15" spans="1:4" x14ac:dyDescent="0.25">
      <c r="A15" t="s">
        <v>28</v>
      </c>
      <c r="B15" t="s">
        <v>29</v>
      </c>
      <c r="C15" s="1">
        <v>3.0000000000000001E-3</v>
      </c>
      <c r="D15" t="s">
        <v>98</v>
      </c>
    </row>
    <row r="16" spans="1:4" x14ac:dyDescent="0.25">
      <c r="A16" t="s">
        <v>30</v>
      </c>
      <c r="B16" t="s">
        <v>31</v>
      </c>
      <c r="C16" s="1">
        <v>5.0000000000000001E-3</v>
      </c>
      <c r="D16" t="s">
        <v>99</v>
      </c>
    </row>
    <row r="17" spans="1:4" x14ac:dyDescent="0.25">
      <c r="A17" t="s">
        <v>32</v>
      </c>
      <c r="B17" t="s">
        <v>33</v>
      </c>
      <c r="C17" s="1">
        <v>5.0000000000000001E-3</v>
      </c>
      <c r="D17" t="s">
        <v>100</v>
      </c>
    </row>
    <row r="18" spans="1:4" x14ac:dyDescent="0.25">
      <c r="A18" t="s">
        <v>34</v>
      </c>
      <c r="B18" t="s">
        <v>35</v>
      </c>
      <c r="C18" s="1">
        <v>4.0000000000000001E-3</v>
      </c>
      <c r="D18" t="s">
        <v>101</v>
      </c>
    </row>
    <row r="19" spans="1:4" x14ac:dyDescent="0.25">
      <c r="A19" t="s">
        <v>36</v>
      </c>
      <c r="B19" t="s">
        <v>37</v>
      </c>
      <c r="C19" s="1">
        <v>0</v>
      </c>
      <c r="D19" t="s">
        <v>102</v>
      </c>
    </row>
    <row r="20" spans="1:4" x14ac:dyDescent="0.25">
      <c r="A20" t="s">
        <v>38</v>
      </c>
      <c r="B20" t="s">
        <v>39</v>
      </c>
      <c r="C20" s="1">
        <v>0.01</v>
      </c>
      <c r="D20" t="s">
        <v>103</v>
      </c>
    </row>
    <row r="21" spans="1:4" x14ac:dyDescent="0.25">
      <c r="A21" t="s">
        <v>40</v>
      </c>
      <c r="B21" t="s">
        <v>41</v>
      </c>
      <c r="C21" s="1">
        <v>4.0000000000000001E-3</v>
      </c>
      <c r="D21" t="s">
        <v>104</v>
      </c>
    </row>
    <row r="22" spans="1:4" x14ac:dyDescent="0.25">
      <c r="A22" t="s">
        <v>42</v>
      </c>
      <c r="B22" t="s">
        <v>43</v>
      </c>
      <c r="C22" s="1">
        <v>8.0000000000000002E-3</v>
      </c>
      <c r="D22" t="s">
        <v>105</v>
      </c>
    </row>
    <row r="23" spans="1:4" x14ac:dyDescent="0.25">
      <c r="A23" t="s">
        <v>44</v>
      </c>
      <c r="B23" t="s">
        <v>45</v>
      </c>
      <c r="C23" s="1">
        <v>0.04</v>
      </c>
      <c r="D23" t="s">
        <v>106</v>
      </c>
    </row>
    <row r="24" spans="1:4" x14ac:dyDescent="0.25">
      <c r="A24" t="s">
        <v>46</v>
      </c>
      <c r="B24" t="s">
        <v>47</v>
      </c>
      <c r="C24" s="1">
        <v>0.15</v>
      </c>
      <c r="D24" t="s">
        <v>107</v>
      </c>
    </row>
    <row r="25" spans="1:4" x14ac:dyDescent="0.25">
      <c r="A25" t="s">
        <v>48</v>
      </c>
      <c r="B25" t="s">
        <v>49</v>
      </c>
      <c r="C25" s="1">
        <v>0.03</v>
      </c>
      <c r="D25" t="s">
        <v>108</v>
      </c>
    </row>
    <row r="26" spans="1:4" x14ac:dyDescent="0.25">
      <c r="A26" t="s">
        <v>50</v>
      </c>
      <c r="B26" t="s">
        <v>51</v>
      </c>
      <c r="C26" s="1">
        <v>0.05</v>
      </c>
      <c r="D26" t="s">
        <v>109</v>
      </c>
    </row>
    <row r="27" spans="1:4" x14ac:dyDescent="0.25">
      <c r="A27" t="s">
        <v>52</v>
      </c>
      <c r="B27" t="s">
        <v>53</v>
      </c>
      <c r="C27" s="1">
        <v>0.13</v>
      </c>
      <c r="D27" t="s">
        <v>110</v>
      </c>
    </row>
    <row r="28" spans="1:4" x14ac:dyDescent="0.25">
      <c r="A28" t="s">
        <v>54</v>
      </c>
      <c r="B28" t="s">
        <v>55</v>
      </c>
      <c r="C28" s="1">
        <v>1.4999999999999999E-2</v>
      </c>
      <c r="D28" t="s">
        <v>111</v>
      </c>
    </row>
    <row r="29" spans="1:4" x14ac:dyDescent="0.25">
      <c r="A29" t="s">
        <v>56</v>
      </c>
      <c r="B29" t="s">
        <v>57</v>
      </c>
      <c r="C29" s="1">
        <v>0.05</v>
      </c>
      <c r="D29" t="s">
        <v>112</v>
      </c>
    </row>
    <row r="30" spans="1:4" x14ac:dyDescent="0.25">
      <c r="A30" t="s">
        <v>58</v>
      </c>
      <c r="B30" t="s">
        <v>59</v>
      </c>
      <c r="C30" s="1">
        <v>5.8999999999999997E-2</v>
      </c>
      <c r="D30" t="s">
        <v>113</v>
      </c>
    </row>
    <row r="31" spans="1:4" x14ac:dyDescent="0.25">
      <c r="A31" t="s">
        <v>60</v>
      </c>
      <c r="B31" t="s">
        <v>61</v>
      </c>
      <c r="C31" s="1">
        <v>0.02</v>
      </c>
      <c r="D31" t="s">
        <v>114</v>
      </c>
    </row>
    <row r="32" spans="1:4" x14ac:dyDescent="0.25">
      <c r="A32" t="s">
        <v>62</v>
      </c>
      <c r="B32" t="s">
        <v>63</v>
      </c>
      <c r="C32" s="1">
        <v>0.03</v>
      </c>
      <c r="D32" t="s">
        <v>115</v>
      </c>
    </row>
    <row r="33" spans="1:4" x14ac:dyDescent="0.25">
      <c r="A33" t="s">
        <v>64</v>
      </c>
      <c r="B33" t="s">
        <v>65</v>
      </c>
      <c r="C33" s="1">
        <v>3.5000000000000003E-2</v>
      </c>
      <c r="D33" t="s">
        <v>116</v>
      </c>
    </row>
    <row r="34" spans="1:4" x14ac:dyDescent="0.25">
      <c r="A34" t="s">
        <v>66</v>
      </c>
      <c r="B34" t="s">
        <v>67</v>
      </c>
      <c r="C34" s="1">
        <v>2.5000000000000001E-2</v>
      </c>
      <c r="D34" t="s">
        <v>117</v>
      </c>
    </row>
    <row r="35" spans="1:4" x14ac:dyDescent="0.25">
      <c r="A35" t="s">
        <v>68</v>
      </c>
      <c r="B35" t="s">
        <v>69</v>
      </c>
      <c r="C35" s="1">
        <v>1.7999999999999999E-2</v>
      </c>
      <c r="D35" t="s">
        <v>118</v>
      </c>
    </row>
    <row r="36" spans="1:4" x14ac:dyDescent="0.25">
      <c r="A36" t="s">
        <v>70</v>
      </c>
      <c r="B36" t="s">
        <v>71</v>
      </c>
      <c r="C36" s="1">
        <v>7.0000000000000001E-3</v>
      </c>
      <c r="D36" t="s">
        <v>119</v>
      </c>
    </row>
    <row r="37" spans="1:4" x14ac:dyDescent="0.25">
      <c r="A37" t="s">
        <v>72</v>
      </c>
      <c r="B37" t="s">
        <v>73</v>
      </c>
      <c r="C37" s="1">
        <v>5.0000000000000001E-3</v>
      </c>
      <c r="D37" t="s">
        <v>120</v>
      </c>
    </row>
    <row r="38" spans="1:4" x14ac:dyDescent="0.25">
      <c r="A38" t="s">
        <v>74</v>
      </c>
      <c r="B38" t="s">
        <v>75</v>
      </c>
      <c r="C38" s="1">
        <v>5.0000000000000001E-3</v>
      </c>
      <c r="D38" t="s">
        <v>121</v>
      </c>
    </row>
    <row r="39" spans="1:4" x14ac:dyDescent="0.25">
      <c r="A39" t="s">
        <v>76</v>
      </c>
      <c r="B39" t="s">
        <v>77</v>
      </c>
      <c r="C39" s="1">
        <v>1.7999999999999999E-2</v>
      </c>
      <c r="D39" t="s">
        <v>122</v>
      </c>
    </row>
    <row r="40" spans="1:4" x14ac:dyDescent="0.25">
      <c r="A40" t="s">
        <v>78</v>
      </c>
      <c r="B40" t="s">
        <v>79</v>
      </c>
      <c r="C40" s="1">
        <v>0</v>
      </c>
      <c r="D40" t="s">
        <v>123</v>
      </c>
    </row>
    <row r="41" spans="1:4" x14ac:dyDescent="0.25">
      <c r="A41" t="s">
        <v>80</v>
      </c>
      <c r="B41" t="s">
        <v>81</v>
      </c>
      <c r="C41" s="1">
        <v>4.0000000000000001E-3</v>
      </c>
      <c r="D41" t="s">
        <v>124</v>
      </c>
    </row>
    <row r="42" spans="1:4" x14ac:dyDescent="0.25">
      <c r="A42" t="s">
        <v>82</v>
      </c>
      <c r="B42" t="s">
        <v>83</v>
      </c>
      <c r="C42" s="1">
        <v>0</v>
      </c>
      <c r="D42" t="s">
        <v>125</v>
      </c>
    </row>
    <row r="43" spans="1:4" x14ac:dyDescent="0.25">
      <c r="A43" t="s">
        <v>84</v>
      </c>
      <c r="B43">
        <f>SUBTOTAL(103,Table13[System Name])</f>
        <v>41</v>
      </c>
      <c r="C43" s="1">
        <f>SUBTOTAL(109,Table13[Percentage of Total])</f>
        <v>1.0000000000000002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Central Heating Plant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Steve Faherty</cp:lastModifiedBy>
  <dcterms:created xsi:type="dcterms:W3CDTF">2025-11-19T12:47:26Z</dcterms:created>
  <dcterms:modified xsi:type="dcterms:W3CDTF">2025-11-20T16:03:37Z</dcterms:modified>
</cp:coreProperties>
</file>